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ookkeep\ODE Reports\Transparency Website\2020-21\"/>
    </mc:Choice>
  </mc:AlternateContent>
  <bookViews>
    <workbookView xWindow="0" yWindow="0" windowWidth="30720" windowHeight="13215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O25" i="2" l="1"/>
  <c r="M25" i="2"/>
  <c r="O24" i="2"/>
  <c r="M24" i="2"/>
  <c r="M21" i="2"/>
  <c r="O21" i="2" s="1"/>
  <c r="M20" i="2"/>
  <c r="O20" i="2" s="1"/>
  <c r="M15" i="2"/>
  <c r="O15" i="2" s="1"/>
  <c r="M12" i="2"/>
  <c r="O12" i="2" s="1"/>
  <c r="N5" i="2"/>
  <c r="O5" i="2" s="1"/>
  <c r="O2" i="2"/>
  <c r="O34" i="2" l="1"/>
  <c r="O33" i="2"/>
  <c r="N33" i="2"/>
  <c r="O29" i="2"/>
  <c r="O27" i="2"/>
  <c r="O23" i="2"/>
  <c r="M23" i="2"/>
  <c r="O22" i="2"/>
  <c r="O28" i="2"/>
  <c r="O18" i="2"/>
  <c r="O19" i="2"/>
  <c r="O31" i="2"/>
  <c r="O8" i="2"/>
  <c r="O9" i="2"/>
  <c r="O10" i="2"/>
  <c r="O11" i="2"/>
  <c r="O16" i="2"/>
  <c r="O4" i="2"/>
  <c r="O17" i="2" l="1"/>
  <c r="O26" i="2"/>
  <c r="O30" i="2"/>
  <c r="O7" i="2"/>
  <c r="O14" i="2"/>
  <c r="O13" i="2"/>
  <c r="O6" i="2"/>
  <c r="O3" i="2"/>
</calcChain>
</file>

<file path=xl/sharedStrings.xml><?xml version="1.0" encoding="utf-8"?>
<sst xmlns="http://schemas.openxmlformats.org/spreadsheetml/2006/main" count="325" uniqueCount="188">
  <si>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</si>
  <si>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</si>
  <si>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</si>
  <si>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</si>
  <si>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</si>
  <si>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</si>
  <si>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</si>
  <si>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</si>
  <si>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</si>
  <si>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</si>
  <si>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</si>
  <si>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</si>
  <si>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</si>
  <si>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</si>
  <si>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</si>
  <si>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Linn Benton Lincoln Education Service District</t>
  </si>
  <si>
    <t xml:space="preserve">Contract Agreement  </t>
  </si>
  <si>
    <t>Service Agreement</t>
  </si>
  <si>
    <t xml:space="preserve">Professional </t>
  </si>
  <si>
    <t xml:space="preserve">Advanced Medical </t>
  </si>
  <si>
    <t xml:space="preserve">5535 S. Williamson Blvd. Suite 774 </t>
  </si>
  <si>
    <t>Port Orange</t>
  </si>
  <si>
    <t>FL</t>
  </si>
  <si>
    <t>8/27/2020-11/20/2020</t>
  </si>
  <si>
    <t>Maxim Healthcare</t>
  </si>
  <si>
    <t>10220 SW Greenburg Rd., Bldg. 2 Suite 400</t>
  </si>
  <si>
    <t>Portlad</t>
  </si>
  <si>
    <t>OR</t>
  </si>
  <si>
    <t>02/05/2021-06/18/2020</t>
  </si>
  <si>
    <t>Soliant Healthcare</t>
  </si>
  <si>
    <t>1979 Lakeside Parkway, Suite 800</t>
  </si>
  <si>
    <t xml:space="preserve">Tucker </t>
  </si>
  <si>
    <t xml:space="preserve">GA </t>
  </si>
  <si>
    <t>09/02/2020-06/17/2021</t>
  </si>
  <si>
    <t>Alex Llumiquinga</t>
  </si>
  <si>
    <t xml:space="preserve">6545 B Ave </t>
  </si>
  <si>
    <t>Otter Rock</t>
  </si>
  <si>
    <t>07/01/2020-06/30/2021</t>
  </si>
  <si>
    <t xml:space="preserve">Therapy Travelers </t>
  </si>
  <si>
    <t>355 Redondo Ave</t>
  </si>
  <si>
    <t xml:space="preserve">Long Beach </t>
  </si>
  <si>
    <t xml:space="preserve">CA </t>
  </si>
  <si>
    <t xml:space="preserve">Contract for Services </t>
  </si>
  <si>
    <t xml:space="preserve">Price Agreement </t>
  </si>
  <si>
    <t>10/01/2020-03/31/2021</t>
  </si>
  <si>
    <t>Darren Hudgins</t>
  </si>
  <si>
    <t xml:space="preserve">3221 Valley Crest Way </t>
  </si>
  <si>
    <t xml:space="preserve">Forest Grove </t>
  </si>
  <si>
    <t xml:space="preserve">Kelly Nebitt aka: Dr. Dottie </t>
  </si>
  <si>
    <t>8564 N Richmond Ave</t>
  </si>
  <si>
    <t>Portland</t>
  </si>
  <si>
    <t xml:space="preserve">OR </t>
  </si>
  <si>
    <t>Jennifer Kotting</t>
  </si>
  <si>
    <t xml:space="preserve">1010 Riverside Dr. </t>
  </si>
  <si>
    <t>South Bend</t>
  </si>
  <si>
    <t xml:space="preserve">IN </t>
  </si>
  <si>
    <t>11/01/2020-09/30/2021, 06/01/2021-09/30/2021</t>
  </si>
  <si>
    <t xml:space="preserve">Converge </t>
  </si>
  <si>
    <t>02/23/2021-03/30/2021</t>
  </si>
  <si>
    <t>5335 Meadows Rd. #155</t>
  </si>
  <si>
    <t>Lake Oswego</t>
  </si>
  <si>
    <t>Licensing Agreement</t>
  </si>
  <si>
    <t>Price Agreement</t>
  </si>
  <si>
    <t>Professional</t>
  </si>
  <si>
    <t>Evisions</t>
  </si>
  <si>
    <t>410 Exchange, Suite 250</t>
  </si>
  <si>
    <t>Irvine</t>
  </si>
  <si>
    <t>CA</t>
  </si>
  <si>
    <t>7/1/2020-06/30/2021</t>
  </si>
  <si>
    <t>Franczek P.C.</t>
  </si>
  <si>
    <t>01/01/2021-03/01/2021</t>
  </si>
  <si>
    <t>300 S Wacker Dr. Suite 3400</t>
  </si>
  <si>
    <t xml:space="preserve">Chicago </t>
  </si>
  <si>
    <t>IL</t>
  </si>
  <si>
    <t xml:space="preserve">Gallup, Inc. </t>
  </si>
  <si>
    <t xml:space="preserve">1001 Gallup Dr. </t>
  </si>
  <si>
    <t>Omaha</t>
  </si>
  <si>
    <t>NE</t>
  </si>
  <si>
    <t>12/18/2020-12/18/2021</t>
  </si>
  <si>
    <t xml:space="preserve">Project Management Services </t>
  </si>
  <si>
    <t>02/11/2021-12/31/2022</t>
  </si>
  <si>
    <t>HMK Company</t>
  </si>
  <si>
    <t xml:space="preserve">Alabny </t>
  </si>
  <si>
    <t xml:space="preserve">403 W 1st Street, Suite 4 </t>
  </si>
  <si>
    <t xml:space="preserve">Manage Inc. </t>
  </si>
  <si>
    <t>600 Stewart St., Suite 400</t>
  </si>
  <si>
    <t>Seattle</t>
  </si>
  <si>
    <t>WA</t>
  </si>
  <si>
    <t>Access Database Support</t>
  </si>
  <si>
    <t>1385 OAK STREET #B</t>
  </si>
  <si>
    <t>EUGENE</t>
  </si>
  <si>
    <t>Netcorps Non-Profit Technology</t>
  </si>
  <si>
    <t>07/01/2020-06/30/2022</t>
  </si>
  <si>
    <t>Media Services Agreement</t>
  </si>
  <si>
    <t>Northwest Regional ESD</t>
  </si>
  <si>
    <t>07/01/2020-06/30/20201</t>
  </si>
  <si>
    <t xml:space="preserve">5825 NE Ray Cr. </t>
  </si>
  <si>
    <t>Hillsboro</t>
  </si>
  <si>
    <t>Licensed Product &amp; Services Agreement</t>
  </si>
  <si>
    <t>PO BOX 398408</t>
  </si>
  <si>
    <t>PowerSchool Group LLC.</t>
  </si>
  <si>
    <t>San Francisco</t>
  </si>
  <si>
    <t>2/2/2021-02/01/2022, Renews Each Year</t>
  </si>
  <si>
    <t>Licenses Software Agreement</t>
  </si>
  <si>
    <t>AZ</t>
  </si>
  <si>
    <t xml:space="preserve">7/7/2015-License is perpetual </t>
  </si>
  <si>
    <t xml:space="preserve">Registar Systems LLC. </t>
  </si>
  <si>
    <t>Scottsdale</t>
  </si>
  <si>
    <t xml:space="preserve">15029 N Thompson Peak Pkwy. </t>
  </si>
  <si>
    <t>Price Agreetment</t>
  </si>
  <si>
    <t>Structured Communication Systems, Inc.</t>
  </si>
  <si>
    <t>12901 SE 97th Avenue Suite 400</t>
  </si>
  <si>
    <t>Clackamas</t>
  </si>
  <si>
    <t>07/01/2014, 06/30/2015, 11/20/2020</t>
  </si>
  <si>
    <t>9116 E. Sprauge Ave., Suite 404</t>
  </si>
  <si>
    <t>Spokane</t>
  </si>
  <si>
    <t>ThoughtExchange-Fulcrum Mgmt. Sol</t>
  </si>
  <si>
    <t>1 Lincoln Center, 10300 SW Greenburg Rd., Ste.  265</t>
  </si>
  <si>
    <t>06/01/2021-05/31/2022</t>
  </si>
  <si>
    <t>Technology Integration Group-Classlink</t>
  </si>
  <si>
    <t>Technology Integration Group-Knowbe4</t>
  </si>
  <si>
    <t>03/17/2021-03/31/2023</t>
  </si>
  <si>
    <t>PO BOX 203556</t>
  </si>
  <si>
    <t>DALLAS</t>
  </si>
  <si>
    <t>TX</t>
  </si>
  <si>
    <t>10/7/07, 06/30/12, 06/30/14, 6/30/15,6/30/16, 6/30/18,6/30/19,6/30/20</t>
  </si>
  <si>
    <t xml:space="preserve">Tyler Technologies </t>
  </si>
  <si>
    <t>Professional Services</t>
  </si>
  <si>
    <t>239 S COCHRAN AVENUE</t>
  </si>
  <si>
    <t>CHARLOTTE</t>
  </si>
  <si>
    <t>MI</t>
  </si>
  <si>
    <t xml:space="preserve">Wazzle Inc. </t>
  </si>
  <si>
    <t>Professional Services Contract</t>
  </si>
  <si>
    <t>580 CANBERRA DR</t>
  </si>
  <si>
    <t>PHILOMATH</t>
  </si>
  <si>
    <t xml:space="preserve">Willamette Valley Processors </t>
  </si>
  <si>
    <t>9/1/2020-06/30/2021</t>
  </si>
  <si>
    <t>$45 per citation up to $13,500.00</t>
  </si>
  <si>
    <t>321 INSIGHT</t>
  </si>
  <si>
    <t>7912 SW 35TH AVENUE, SUITE 5</t>
  </si>
  <si>
    <t>PORTLAND</t>
  </si>
  <si>
    <t>4/1/20-7/31/21</t>
  </si>
  <si>
    <t>Personal Services</t>
  </si>
  <si>
    <t>Personal</t>
  </si>
  <si>
    <t>11515 SW DURHAM ROAD, SUITE E-10</t>
  </si>
  <si>
    <t>TIGARD</t>
  </si>
  <si>
    <t>7/1/16, 7/1/17-6/30/18, 7/1/18-6/30/19, 7/1/19-6/30/20</t>
  </si>
  <si>
    <t>Software License &amp; Software Support Agreement</t>
  </si>
  <si>
    <t>INTEGRATED REGISTER SYSTEM, INC. DBA INTOUCH RECEIPTING</t>
  </si>
  <si>
    <t>4415 PACIFIC HWY EAST</t>
  </si>
  <si>
    <t>TACOMA</t>
  </si>
  <si>
    <t>11/2015, automatic renewal</t>
  </si>
  <si>
    <t>HVAC Maintenance Agreement</t>
  </si>
  <si>
    <t>Trade Service</t>
  </si>
  <si>
    <t>Professional and Materials</t>
  </si>
  <si>
    <t>MACDONALD-MILLER FACILITY SOLUTIONS, INC</t>
  </si>
  <si>
    <t>PO BOX 47983</t>
  </si>
  <si>
    <t>SEATTLE</t>
  </si>
  <si>
    <t>7/1/17 - 6/30/18, automatic 1 yr renewals</t>
  </si>
  <si>
    <t>ODYSSEYWARE - GLYNLYON, INC &amp; EDGENUITY, INC</t>
  </si>
  <si>
    <t>300 N. MCKEMY AVE</t>
  </si>
  <si>
    <t>CHANDLER</t>
  </si>
  <si>
    <t>10/1/13, automatically renews each year</t>
  </si>
  <si>
    <t>Agreement for Service</t>
  </si>
  <si>
    <t>OREGON SCHOOL BOARD ASSOCIATION</t>
  </si>
  <si>
    <t>1201 COURT STREET NE, SUITE 400</t>
  </si>
  <si>
    <t>SALEM</t>
  </si>
  <si>
    <t xml:space="preserve">4/5/2017 - until terminated </t>
  </si>
  <si>
    <t>SAC0702181831 ISP SAC0720181753GO</t>
  </si>
  <si>
    <t>Contract</t>
  </si>
  <si>
    <t>SECURITY ALARM CORP-Fire/Sprinkler/Burgler Alarm</t>
  </si>
  <si>
    <t>2443 BRIGHTON WAY SE</t>
  </si>
  <si>
    <t>ALBANY</t>
  </si>
  <si>
    <t>7/2/18-7/19/19, renews automatically</t>
  </si>
  <si>
    <t>Customer Service Agreement</t>
  </si>
  <si>
    <t>Service Agremeent</t>
  </si>
  <si>
    <t>SHRED-IT USA - PORTLAND</t>
  </si>
  <si>
    <t>19670 SW 118TH AVENUE</t>
  </si>
  <si>
    <t>TUALATIN</t>
  </si>
  <si>
    <t>2/20/17 - 2/21/22</t>
  </si>
  <si>
    <t>Direct Service Agreement</t>
  </si>
  <si>
    <t>TTCO Holding Company, Inc., DBA Computer Automation System - SEAS</t>
  </si>
  <si>
    <t>PO BOX 590</t>
  </si>
  <si>
    <t>MOUNTAIN HOME</t>
  </si>
  <si>
    <t>9/1/2015, in effect until terminated</t>
  </si>
  <si>
    <t>Based on claims processed</t>
  </si>
  <si>
    <t>varies</t>
  </si>
  <si>
    <t>Carruth Compliance Consulting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</si>
</sst>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NumberFormat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18" fillId="33" borderId="10" xfId="0" applyNumberFormat="1" applyFont="1" applyFill="1" applyBorder="1" applyAlignment="1">
      <alignment horizontal="center" vertical="top" wrapText="1"/>
    </xf>
    <xf numFmtId="0" fontId="18" fillId="0" borderId="0" xfId="0" applyNumberFormat="1" applyFont="1" applyAlignment="1">
      <alignment horizontal="center" vertical="top" wrapText="1"/>
    </xf>
    <xf numFmtId="0" fontId="16" fillId="0" borderId="0" xfId="0" applyNumberFormat="1" applyFont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vertical="top"/>
    </xf>
    <xf numFmtId="165" fontId="0" fillId="0" borderId="0" xfId="0" applyNumberFormat="1" applyFill="1" applyAlignment="1">
      <alignment horizontal="center" wrapText="1"/>
    </xf>
    <xf numFmtId="16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center" vertical="top" wrapText="1"/>
    </xf>
    <xf numFmtId="14" fontId="0" fillId="0" borderId="0" xfId="0" applyNumberFormat="1" applyFill="1" applyAlignment="1">
      <alignment horizontal="center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0" fillId="0" borderId="0" xfId="0" applyNumberFormat="1" applyAlignment="1">
      <alignment horizontal="right" vertical="top"/>
    </xf>
    <xf numFmtId="164" fontId="1" fillId="0" borderId="0" xfId="43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44" fontId="1" fillId="0" borderId="0" xfId="43" applyFont="1" applyFill="1" applyAlignment="1">
      <alignment horizontal="right" vertical="top"/>
    </xf>
    <xf numFmtId="164" fontId="0" fillId="0" borderId="0" xfId="0" applyNumberFormat="1" applyFill="1" applyAlignment="1">
      <alignment horizontal="right" vertical="top"/>
    </xf>
    <xf numFmtId="43" fontId="0" fillId="0" borderId="0" xfId="42" applyFont="1" applyFill="1" applyAlignment="1">
      <alignment horizontal="right" vertical="top"/>
    </xf>
    <xf numFmtId="0" fontId="0" fillId="0" borderId="0" xfId="0" applyFont="1" applyFill="1" applyAlignment="1">
      <alignment horizontal="center" vertical="top"/>
    </xf>
    <xf numFmtId="0" fontId="19" fillId="0" borderId="0" xfId="0" applyNumberFormat="1" applyFont="1" applyFill="1" applyBorder="1" applyAlignment="1">
      <alignment horizontal="center" vertical="top" wrapText="1"/>
    </xf>
    <xf numFmtId="164" fontId="1" fillId="0" borderId="0" xfId="43" applyNumberFormat="1" applyFont="1" applyFill="1" applyAlignment="1">
      <alignment horizontal="right" vertical="top"/>
    </xf>
    <xf numFmtId="164" fontId="0" fillId="0" borderId="0" xfId="43" applyNumberFormat="1" applyFont="1" applyFill="1" applyAlignment="1">
      <alignment horizontal="right" vertical="top"/>
    </xf>
    <xf numFmtId="0" fontId="16" fillId="0" borderId="0" xfId="0" applyNumberFormat="1" applyFont="1" applyFill="1" applyAlignment="1">
      <alignment horizontal="center" vertical="top"/>
    </xf>
    <xf numFmtId="0" fontId="0" fillId="0" borderId="0" xfId="0" applyNumberForma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14" fontId="0" fillId="0" borderId="0" xfId="0" applyNumberFormat="1" applyFill="1" applyAlignment="1">
      <alignment horizontal="center" wrapText="1"/>
    </xf>
    <xf numFmtId="14" fontId="0" fillId="0" borderId="0" xfId="0" applyNumberFormat="1" applyFill="1" applyAlignment="1">
      <alignment horizontal="center" vertical="top"/>
    </xf>
    <xf numFmtId="164" fontId="0" fillId="0" borderId="0" xfId="42" applyNumberFormat="1" applyFont="1" applyFill="1" applyAlignment="1">
      <alignment horizontal="right"/>
    </xf>
    <xf numFmtId="0" fontId="16" fillId="0" borderId="0" xfId="0" applyNumberFormat="1" applyFont="1" applyFill="1" applyAlignment="1">
      <alignment horizontal="center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urrency" xfId="43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F3" zoomScaleNormal="100" workbookViewId="0">
      <selection activeCell="H10" sqref="H10"/>
    </sheetView>
  </sheetViews>
  <sheetFormatPr defaultColWidth="8.85546875" defaultRowHeight="15" x14ac:dyDescent="0.25"/>
  <cols>
    <col min="1" max="1" width="18.7109375" style="1" customWidth="1"/>
    <col min="2" max="2" width="42.140625" style="1" bestFit="1" customWidth="1"/>
    <col min="3" max="3" width="14" style="1" bestFit="1" customWidth="1"/>
    <col min="4" max="4" width="36.85546875" style="1" bestFit="1" customWidth="1"/>
    <col min="5" max="5" width="28.140625" style="1" bestFit="1" customWidth="1"/>
    <col min="6" max="6" width="18.7109375" style="1" customWidth="1"/>
    <col min="7" max="7" width="65.28515625" style="5" bestFit="1" customWidth="1"/>
    <col min="8" max="8" width="33" style="1" customWidth="1"/>
    <col min="9" max="9" width="15.42578125" style="1" bestFit="1" customWidth="1"/>
    <col min="10" max="10" width="14.42578125" style="1" bestFit="1" customWidth="1"/>
    <col min="11" max="11" width="12.5703125" style="1" bestFit="1" customWidth="1"/>
    <col min="12" max="12" width="43.42578125" style="1" bestFit="1" customWidth="1"/>
    <col min="13" max="13" width="31.28515625" style="14" bestFit="1" customWidth="1"/>
    <col min="14" max="15" width="18.7109375" style="14" customWidth="1"/>
    <col min="16" max="16384" width="8.85546875" style="1"/>
  </cols>
  <sheetData>
    <row r="1" spans="1:15" s="4" customFormat="1" ht="54" customHeight="1" x14ac:dyDescent="0.25">
      <c r="A1" s="3" t="s">
        <v>0</v>
      </c>
      <c r="B1" s="3" t="s">
        <v>1</v>
      </c>
      <c r="C1" s="3" t="s">
        <v>14</v>
      </c>
      <c r="D1" s="3" t="s">
        <v>2</v>
      </c>
      <c r="E1" s="3" t="s">
        <v>3</v>
      </c>
      <c r="F1" s="3" t="s">
        <v>4</v>
      </c>
      <c r="G1" s="3" t="s">
        <v>11</v>
      </c>
      <c r="H1" s="3" t="s">
        <v>13</v>
      </c>
      <c r="I1" s="3" t="s">
        <v>12</v>
      </c>
      <c r="J1" s="3" t="s">
        <v>5</v>
      </c>
      <c r="K1" s="3" t="s">
        <v>6</v>
      </c>
      <c r="L1" s="3" t="s">
        <v>10</v>
      </c>
      <c r="M1" s="13" t="s">
        <v>7</v>
      </c>
      <c r="N1" s="13" t="s">
        <v>8</v>
      </c>
      <c r="O1" s="13" t="s">
        <v>9</v>
      </c>
    </row>
    <row r="2" spans="1:15" x14ac:dyDescent="0.25">
      <c r="A2" s="20">
        <v>2098</v>
      </c>
      <c r="B2" s="20" t="s">
        <v>15</v>
      </c>
      <c r="C2" s="21"/>
      <c r="D2" s="20" t="s">
        <v>132</v>
      </c>
      <c r="E2" s="8" t="s">
        <v>17</v>
      </c>
      <c r="F2" s="8" t="s">
        <v>63</v>
      </c>
      <c r="G2" s="5" t="s">
        <v>138</v>
      </c>
      <c r="H2" s="21" t="s">
        <v>139</v>
      </c>
      <c r="I2" s="21" t="s">
        <v>140</v>
      </c>
      <c r="J2" s="21" t="s">
        <v>27</v>
      </c>
      <c r="K2" s="21">
        <v>97219</v>
      </c>
      <c r="L2" s="21" t="s">
        <v>141</v>
      </c>
      <c r="M2" s="22">
        <v>62000</v>
      </c>
      <c r="N2" s="18">
        <v>0</v>
      </c>
      <c r="O2" s="22">
        <f t="shared" ref="O2:O11" si="0">M2+N2</f>
        <v>62000</v>
      </c>
    </row>
    <row r="3" spans="1:15" x14ac:dyDescent="0.25">
      <c r="A3" s="1">
        <v>2098</v>
      </c>
      <c r="B3" s="1" t="s">
        <v>15</v>
      </c>
      <c r="D3" s="1" t="s">
        <v>16</v>
      </c>
      <c r="E3" s="1" t="s">
        <v>17</v>
      </c>
      <c r="F3" s="1" t="s">
        <v>18</v>
      </c>
      <c r="G3" s="5" t="s">
        <v>19</v>
      </c>
      <c r="H3" s="1" t="s">
        <v>20</v>
      </c>
      <c r="I3" s="1" t="s">
        <v>21</v>
      </c>
      <c r="J3" s="1" t="s">
        <v>22</v>
      </c>
      <c r="K3" s="1">
        <v>32128</v>
      </c>
      <c r="L3" s="2" t="s">
        <v>23</v>
      </c>
      <c r="M3" s="14">
        <v>312785</v>
      </c>
      <c r="O3" s="14">
        <f t="shared" si="0"/>
        <v>312785</v>
      </c>
    </row>
    <row r="4" spans="1:15" x14ac:dyDescent="0.25">
      <c r="A4" s="1">
        <v>2098</v>
      </c>
      <c r="B4" s="1" t="s">
        <v>15</v>
      </c>
      <c r="D4" s="1" t="s">
        <v>42</v>
      </c>
      <c r="E4" s="1" t="s">
        <v>43</v>
      </c>
      <c r="F4" s="1" t="s">
        <v>18</v>
      </c>
      <c r="G4" s="5" t="s">
        <v>34</v>
      </c>
      <c r="H4" s="1" t="s">
        <v>35</v>
      </c>
      <c r="I4" s="1" t="s">
        <v>36</v>
      </c>
      <c r="J4" s="1" t="s">
        <v>27</v>
      </c>
      <c r="K4" s="1">
        <v>97369</v>
      </c>
      <c r="L4" s="1" t="s">
        <v>37</v>
      </c>
      <c r="M4" s="14">
        <v>8200</v>
      </c>
      <c r="O4" s="14">
        <f t="shared" si="0"/>
        <v>8200</v>
      </c>
    </row>
    <row r="5" spans="1:15" s="25" customFormat="1" ht="30" x14ac:dyDescent="0.25">
      <c r="A5" s="8">
        <v>2098</v>
      </c>
      <c r="B5" s="8" t="s">
        <v>15</v>
      </c>
      <c r="C5" s="8"/>
      <c r="D5" s="8" t="s">
        <v>142</v>
      </c>
      <c r="E5" s="8" t="s">
        <v>62</v>
      </c>
      <c r="F5" s="8" t="s">
        <v>143</v>
      </c>
      <c r="G5" s="24" t="s">
        <v>187</v>
      </c>
      <c r="H5" s="8" t="s">
        <v>144</v>
      </c>
      <c r="I5" s="8" t="s">
        <v>145</v>
      </c>
      <c r="J5" s="8" t="s">
        <v>27</v>
      </c>
      <c r="K5" s="8">
        <v>97224</v>
      </c>
      <c r="L5" s="11" t="s">
        <v>146</v>
      </c>
      <c r="M5" s="23">
        <v>3201</v>
      </c>
      <c r="N5" s="23">
        <f>3201+3201</f>
        <v>6402</v>
      </c>
      <c r="O5" s="22">
        <f t="shared" si="0"/>
        <v>9603</v>
      </c>
    </row>
    <row r="6" spans="1:15" s="25" customFormat="1" x14ac:dyDescent="0.25">
      <c r="A6" s="25">
        <v>2098</v>
      </c>
      <c r="B6" s="25" t="s">
        <v>15</v>
      </c>
      <c r="D6" s="25" t="s">
        <v>42</v>
      </c>
      <c r="E6" s="25" t="s">
        <v>17</v>
      </c>
      <c r="F6" s="25" t="s">
        <v>18</v>
      </c>
      <c r="G6" s="24" t="s">
        <v>57</v>
      </c>
      <c r="H6" s="25" t="s">
        <v>59</v>
      </c>
      <c r="I6" s="25" t="s">
        <v>60</v>
      </c>
      <c r="J6" s="25" t="s">
        <v>51</v>
      </c>
      <c r="K6" s="25">
        <v>97035</v>
      </c>
      <c r="L6" s="25" t="s">
        <v>58</v>
      </c>
      <c r="M6" s="18">
        <v>22319</v>
      </c>
      <c r="N6" s="18"/>
      <c r="O6" s="18">
        <f t="shared" si="0"/>
        <v>22319</v>
      </c>
    </row>
    <row r="7" spans="1:15" s="25" customFormat="1" x14ac:dyDescent="0.25">
      <c r="A7" s="25">
        <v>2098</v>
      </c>
      <c r="B7" s="25" t="s">
        <v>15</v>
      </c>
      <c r="D7" s="25" t="s">
        <v>42</v>
      </c>
      <c r="E7" s="25" t="s">
        <v>43</v>
      </c>
      <c r="F7" s="25" t="s">
        <v>18</v>
      </c>
      <c r="G7" s="24" t="s">
        <v>45</v>
      </c>
      <c r="H7" s="25" t="s">
        <v>46</v>
      </c>
      <c r="I7" s="25" t="s">
        <v>47</v>
      </c>
      <c r="J7" s="25" t="s">
        <v>27</v>
      </c>
      <c r="K7" s="25">
        <v>97116</v>
      </c>
      <c r="L7" s="25" t="s">
        <v>44</v>
      </c>
      <c r="M7" s="18">
        <v>28800</v>
      </c>
      <c r="N7" s="18"/>
      <c r="O7" s="18">
        <f t="shared" si="0"/>
        <v>28800</v>
      </c>
    </row>
    <row r="8" spans="1:15" s="25" customFormat="1" x14ac:dyDescent="0.25">
      <c r="A8" s="6">
        <v>2098</v>
      </c>
      <c r="B8" s="6" t="s">
        <v>15</v>
      </c>
      <c r="C8" s="6"/>
      <c r="D8" s="6" t="s">
        <v>61</v>
      </c>
      <c r="E8" s="6" t="s">
        <v>62</v>
      </c>
      <c r="F8" s="25" t="s">
        <v>18</v>
      </c>
      <c r="G8" s="26" t="s">
        <v>64</v>
      </c>
      <c r="H8" s="6" t="s">
        <v>65</v>
      </c>
      <c r="I8" s="6" t="s">
        <v>66</v>
      </c>
      <c r="J8" s="6" t="s">
        <v>67</v>
      </c>
      <c r="K8" s="6">
        <v>92602</v>
      </c>
      <c r="L8" s="27" t="s">
        <v>68</v>
      </c>
      <c r="M8" s="15">
        <v>27565</v>
      </c>
      <c r="N8" s="16"/>
      <c r="O8" s="18">
        <f t="shared" si="0"/>
        <v>27565</v>
      </c>
    </row>
    <row r="9" spans="1:15" s="25" customFormat="1" x14ac:dyDescent="0.25">
      <c r="A9" s="25">
        <v>2098</v>
      </c>
      <c r="B9" s="25" t="s">
        <v>15</v>
      </c>
      <c r="D9" s="25" t="s">
        <v>42</v>
      </c>
      <c r="E9" s="25" t="s">
        <v>17</v>
      </c>
      <c r="F9" s="25" t="s">
        <v>18</v>
      </c>
      <c r="G9" s="24" t="s">
        <v>69</v>
      </c>
      <c r="H9" s="25" t="s">
        <v>71</v>
      </c>
      <c r="I9" s="25" t="s">
        <v>72</v>
      </c>
      <c r="J9" s="25" t="s">
        <v>73</v>
      </c>
      <c r="K9" s="25">
        <v>60606</v>
      </c>
      <c r="L9" s="25" t="s">
        <v>70</v>
      </c>
      <c r="M9" s="18">
        <v>16000</v>
      </c>
      <c r="N9" s="18"/>
      <c r="O9" s="18">
        <f t="shared" si="0"/>
        <v>16000</v>
      </c>
    </row>
    <row r="10" spans="1:15" s="25" customFormat="1" x14ac:dyDescent="0.25">
      <c r="A10" s="25">
        <v>2098</v>
      </c>
      <c r="B10" s="25" t="s">
        <v>15</v>
      </c>
      <c r="D10" s="25" t="s">
        <v>16</v>
      </c>
      <c r="E10" s="25" t="s">
        <v>17</v>
      </c>
      <c r="F10" s="25" t="s">
        <v>18</v>
      </c>
      <c r="G10" s="24" t="s">
        <v>74</v>
      </c>
      <c r="H10" s="25" t="s">
        <v>75</v>
      </c>
      <c r="I10" s="25" t="s">
        <v>76</v>
      </c>
      <c r="J10" s="25" t="s">
        <v>77</v>
      </c>
      <c r="K10" s="25">
        <v>68102</v>
      </c>
      <c r="L10" s="28" t="s">
        <v>78</v>
      </c>
      <c r="M10" s="18">
        <v>11450</v>
      </c>
      <c r="N10" s="18"/>
      <c r="O10" s="18">
        <f t="shared" si="0"/>
        <v>11450</v>
      </c>
    </row>
    <row r="11" spans="1:15" s="6" customFormat="1" x14ac:dyDescent="0.25">
      <c r="A11" s="25">
        <v>2098</v>
      </c>
      <c r="B11" s="25" t="s">
        <v>15</v>
      </c>
      <c r="C11" s="25"/>
      <c r="D11" s="25" t="s">
        <v>16</v>
      </c>
      <c r="E11" s="25" t="s">
        <v>79</v>
      </c>
      <c r="F11" s="25" t="s">
        <v>18</v>
      </c>
      <c r="G11" s="24" t="s">
        <v>81</v>
      </c>
      <c r="H11" s="25" t="s">
        <v>83</v>
      </c>
      <c r="I11" s="25" t="s">
        <v>82</v>
      </c>
      <c r="J11" s="25" t="s">
        <v>51</v>
      </c>
      <c r="K11" s="25">
        <v>97321</v>
      </c>
      <c r="L11" s="25" t="s">
        <v>80</v>
      </c>
      <c r="M11" s="18">
        <v>360375</v>
      </c>
      <c r="N11" s="18"/>
      <c r="O11" s="18">
        <f t="shared" si="0"/>
        <v>360375</v>
      </c>
    </row>
    <row r="12" spans="1:15" s="25" customFormat="1" ht="30" x14ac:dyDescent="0.25">
      <c r="A12" s="8">
        <v>2098</v>
      </c>
      <c r="B12" s="8" t="s">
        <v>15</v>
      </c>
      <c r="C12" s="8"/>
      <c r="D12" s="11" t="s">
        <v>147</v>
      </c>
      <c r="E12" s="8" t="s">
        <v>62</v>
      </c>
      <c r="F12" s="8" t="s">
        <v>63</v>
      </c>
      <c r="G12" s="24" t="s">
        <v>148</v>
      </c>
      <c r="H12" s="8" t="s">
        <v>149</v>
      </c>
      <c r="I12" s="8" t="s">
        <v>150</v>
      </c>
      <c r="J12" s="8" t="s">
        <v>87</v>
      </c>
      <c r="K12" s="8">
        <v>98424</v>
      </c>
      <c r="L12" s="11" t="s">
        <v>151</v>
      </c>
      <c r="M12" s="22">
        <f>19521.03+26605.8+21358+28151.7+22018.33</f>
        <v>117654.86</v>
      </c>
      <c r="N12" s="18">
        <v>0</v>
      </c>
      <c r="O12" s="22">
        <f>+N12+M12</f>
        <v>117654.86</v>
      </c>
    </row>
    <row r="13" spans="1:15" s="25" customFormat="1" x14ac:dyDescent="0.25">
      <c r="A13" s="25">
        <v>2098</v>
      </c>
      <c r="B13" s="25" t="s">
        <v>15</v>
      </c>
      <c r="D13" s="25" t="s">
        <v>42</v>
      </c>
      <c r="E13" s="25" t="s">
        <v>17</v>
      </c>
      <c r="F13" s="25" t="s">
        <v>18</v>
      </c>
      <c r="G13" s="24" t="s">
        <v>52</v>
      </c>
      <c r="H13" s="25" t="s">
        <v>53</v>
      </c>
      <c r="I13" s="25" t="s">
        <v>54</v>
      </c>
      <c r="J13" s="25" t="s">
        <v>55</v>
      </c>
      <c r="K13" s="25">
        <v>46616</v>
      </c>
      <c r="L13" s="25" t="s">
        <v>56</v>
      </c>
      <c r="M13" s="18">
        <v>63500</v>
      </c>
      <c r="N13" s="18">
        <v>15000</v>
      </c>
      <c r="O13" s="18">
        <f>M13+N13</f>
        <v>78500</v>
      </c>
    </row>
    <row r="14" spans="1:15" s="25" customFormat="1" x14ac:dyDescent="0.25">
      <c r="A14" s="25">
        <v>2098</v>
      </c>
      <c r="B14" s="25" t="s">
        <v>15</v>
      </c>
      <c r="D14" s="25" t="s">
        <v>42</v>
      </c>
      <c r="E14" s="25" t="s">
        <v>17</v>
      </c>
      <c r="F14" s="25" t="s">
        <v>18</v>
      </c>
      <c r="G14" s="24" t="s">
        <v>48</v>
      </c>
      <c r="H14" s="25" t="s">
        <v>49</v>
      </c>
      <c r="I14" s="25" t="s">
        <v>50</v>
      </c>
      <c r="J14" s="25" t="s">
        <v>51</v>
      </c>
      <c r="K14" s="25">
        <v>97203</v>
      </c>
      <c r="L14" s="25" t="s">
        <v>37</v>
      </c>
      <c r="M14" s="18">
        <v>150</v>
      </c>
      <c r="N14" s="18"/>
      <c r="O14" s="18">
        <f>M14+N14</f>
        <v>150</v>
      </c>
    </row>
    <row r="15" spans="1:15" s="25" customFormat="1" x14ac:dyDescent="0.25">
      <c r="A15" s="8">
        <v>2098</v>
      </c>
      <c r="B15" s="8" t="s">
        <v>15</v>
      </c>
      <c r="C15" s="8"/>
      <c r="D15" s="8" t="s">
        <v>152</v>
      </c>
      <c r="E15" s="8" t="s">
        <v>153</v>
      </c>
      <c r="F15" s="8" t="s">
        <v>154</v>
      </c>
      <c r="G15" s="24" t="s">
        <v>155</v>
      </c>
      <c r="H15" s="8" t="s">
        <v>156</v>
      </c>
      <c r="I15" s="8" t="s">
        <v>157</v>
      </c>
      <c r="J15" s="8" t="s">
        <v>87</v>
      </c>
      <c r="K15" s="8">
        <v>98146</v>
      </c>
      <c r="L15" s="11" t="s">
        <v>158</v>
      </c>
      <c r="M15" s="22">
        <f>144455.47+180883.35+48906.8</f>
        <v>374245.62</v>
      </c>
      <c r="N15" s="18">
        <v>0</v>
      </c>
      <c r="O15" s="22">
        <f>+N15+M15</f>
        <v>374245.62</v>
      </c>
    </row>
    <row r="16" spans="1:15" s="6" customFormat="1" x14ac:dyDescent="0.25">
      <c r="A16" s="25">
        <v>2098</v>
      </c>
      <c r="B16" s="25" t="s">
        <v>15</v>
      </c>
      <c r="C16" s="25"/>
      <c r="D16" s="25" t="s">
        <v>16</v>
      </c>
      <c r="E16" s="25" t="s">
        <v>17</v>
      </c>
      <c r="F16" s="25" t="s">
        <v>18</v>
      </c>
      <c r="G16" s="24" t="s">
        <v>84</v>
      </c>
      <c r="H16" s="25" t="s">
        <v>85</v>
      </c>
      <c r="I16" s="25" t="s">
        <v>86</v>
      </c>
      <c r="J16" s="25" t="s">
        <v>87</v>
      </c>
      <c r="K16" s="25">
        <v>98101</v>
      </c>
      <c r="L16" s="25" t="s">
        <v>37</v>
      </c>
      <c r="M16" s="18">
        <v>8800</v>
      </c>
      <c r="N16" s="18"/>
      <c r="O16" s="18">
        <f t="shared" ref="O16:O21" si="1">M16+N16</f>
        <v>8800</v>
      </c>
    </row>
    <row r="17" spans="1:15" s="25" customFormat="1" x14ac:dyDescent="0.25">
      <c r="A17" s="25">
        <v>2098</v>
      </c>
      <c r="B17" s="25" t="s">
        <v>15</v>
      </c>
      <c r="D17" s="25" t="s">
        <v>16</v>
      </c>
      <c r="E17" s="25" t="s">
        <v>17</v>
      </c>
      <c r="F17" s="25" t="s">
        <v>18</v>
      </c>
      <c r="G17" s="24" t="s">
        <v>24</v>
      </c>
      <c r="H17" s="25" t="s">
        <v>25</v>
      </c>
      <c r="I17" s="25" t="s">
        <v>26</v>
      </c>
      <c r="J17" s="25" t="s">
        <v>27</v>
      </c>
      <c r="K17" s="25">
        <v>97223</v>
      </c>
      <c r="L17" s="25" t="s">
        <v>28</v>
      </c>
      <c r="M17" s="18">
        <v>39520</v>
      </c>
      <c r="N17" s="18"/>
      <c r="O17" s="18">
        <f t="shared" si="1"/>
        <v>39520</v>
      </c>
    </row>
    <row r="18" spans="1:15" s="6" customFormat="1" x14ac:dyDescent="0.25">
      <c r="A18" s="6">
        <v>2098</v>
      </c>
      <c r="B18" s="6" t="s">
        <v>15</v>
      </c>
      <c r="D18" s="6" t="s">
        <v>88</v>
      </c>
      <c r="E18" s="6" t="s">
        <v>17</v>
      </c>
      <c r="F18" s="25" t="s">
        <v>18</v>
      </c>
      <c r="G18" s="24" t="s">
        <v>91</v>
      </c>
      <c r="H18" s="6" t="s">
        <v>89</v>
      </c>
      <c r="I18" s="6" t="s">
        <v>90</v>
      </c>
      <c r="J18" s="6" t="s">
        <v>27</v>
      </c>
      <c r="K18" s="6">
        <v>97401</v>
      </c>
      <c r="L18" s="7" t="s">
        <v>92</v>
      </c>
      <c r="M18" s="15">
        <v>1000</v>
      </c>
      <c r="N18" s="16"/>
      <c r="O18" s="18">
        <f t="shared" si="1"/>
        <v>1000</v>
      </c>
    </row>
    <row r="19" spans="1:15" s="6" customFormat="1" x14ac:dyDescent="0.25">
      <c r="A19" s="25">
        <v>2098</v>
      </c>
      <c r="B19" s="25" t="s">
        <v>15</v>
      </c>
      <c r="C19" s="25"/>
      <c r="D19" s="25" t="s">
        <v>93</v>
      </c>
      <c r="E19" s="25" t="s">
        <v>17</v>
      </c>
      <c r="F19" s="25" t="s">
        <v>18</v>
      </c>
      <c r="G19" s="24" t="s">
        <v>94</v>
      </c>
      <c r="H19" s="25" t="s">
        <v>96</v>
      </c>
      <c r="I19" s="25" t="s">
        <v>97</v>
      </c>
      <c r="J19" s="25" t="s">
        <v>27</v>
      </c>
      <c r="K19" s="25">
        <v>97123</v>
      </c>
      <c r="L19" s="25" t="s">
        <v>95</v>
      </c>
      <c r="M19" s="18">
        <v>566.67999999999995</v>
      </c>
      <c r="N19" s="18"/>
      <c r="O19" s="18">
        <f t="shared" si="1"/>
        <v>566.67999999999995</v>
      </c>
    </row>
    <row r="20" spans="1:15" s="6" customFormat="1" x14ac:dyDescent="0.25">
      <c r="A20" s="8">
        <v>2098</v>
      </c>
      <c r="B20" s="8" t="s">
        <v>15</v>
      </c>
      <c r="C20" s="8"/>
      <c r="D20" s="8" t="s">
        <v>61</v>
      </c>
      <c r="E20" s="8" t="s">
        <v>62</v>
      </c>
      <c r="F20" s="8" t="s">
        <v>63</v>
      </c>
      <c r="G20" s="24" t="s">
        <v>159</v>
      </c>
      <c r="H20" s="8" t="s">
        <v>160</v>
      </c>
      <c r="I20" s="8" t="s">
        <v>161</v>
      </c>
      <c r="J20" s="8" t="s">
        <v>104</v>
      </c>
      <c r="K20" s="8">
        <v>85226</v>
      </c>
      <c r="L20" s="11" t="s">
        <v>162</v>
      </c>
      <c r="M20" s="22">
        <f>282362.5+46849.97+49209.04+18900+550</f>
        <v>397871.50999999995</v>
      </c>
      <c r="N20" s="18">
        <v>0</v>
      </c>
      <c r="O20" s="22">
        <f t="shared" si="1"/>
        <v>397871.50999999995</v>
      </c>
    </row>
    <row r="21" spans="1:15" s="25" customFormat="1" x14ac:dyDescent="0.25">
      <c r="A21" s="8">
        <v>2098</v>
      </c>
      <c r="B21" s="8" t="s">
        <v>15</v>
      </c>
      <c r="C21" s="8"/>
      <c r="D21" s="8" t="s">
        <v>163</v>
      </c>
      <c r="E21" s="8" t="s">
        <v>17</v>
      </c>
      <c r="F21" s="8" t="s">
        <v>63</v>
      </c>
      <c r="G21" s="24" t="s">
        <v>164</v>
      </c>
      <c r="H21" s="8" t="s">
        <v>165</v>
      </c>
      <c r="I21" s="8" t="s">
        <v>166</v>
      </c>
      <c r="J21" s="8" t="s">
        <v>27</v>
      </c>
      <c r="K21" s="8">
        <v>97301</v>
      </c>
      <c r="L21" s="12" t="s">
        <v>167</v>
      </c>
      <c r="M21" s="22">
        <f>9561.75+7351.75+1600+3111.75</f>
        <v>21625.25</v>
      </c>
      <c r="N21" s="18">
        <v>0</v>
      </c>
      <c r="O21" s="22">
        <f t="shared" si="1"/>
        <v>21625.25</v>
      </c>
    </row>
    <row r="22" spans="1:15" s="25" customFormat="1" x14ac:dyDescent="0.25">
      <c r="A22" s="6">
        <v>2098</v>
      </c>
      <c r="B22" s="6" t="s">
        <v>15</v>
      </c>
      <c r="C22" s="6"/>
      <c r="D22" s="6" t="s">
        <v>98</v>
      </c>
      <c r="E22" s="6" t="s">
        <v>62</v>
      </c>
      <c r="F22" s="6" t="s">
        <v>63</v>
      </c>
      <c r="G22" s="24" t="s">
        <v>100</v>
      </c>
      <c r="H22" s="6" t="s">
        <v>99</v>
      </c>
      <c r="I22" s="6" t="s">
        <v>101</v>
      </c>
      <c r="J22" s="6" t="s">
        <v>67</v>
      </c>
      <c r="K22" s="6">
        <v>94139</v>
      </c>
      <c r="L22" s="9" t="s">
        <v>102</v>
      </c>
      <c r="M22" s="15">
        <v>188803.44</v>
      </c>
      <c r="N22" s="16"/>
      <c r="O22" s="15">
        <f>SUM(M22:N22)</f>
        <v>188803.44</v>
      </c>
    </row>
    <row r="23" spans="1:15" s="25" customFormat="1" x14ac:dyDescent="0.25">
      <c r="A23" s="6">
        <v>2098</v>
      </c>
      <c r="B23" s="6" t="s">
        <v>15</v>
      </c>
      <c r="C23" s="6"/>
      <c r="D23" s="6" t="s">
        <v>103</v>
      </c>
      <c r="E23" s="6" t="s">
        <v>62</v>
      </c>
      <c r="F23" s="6" t="s">
        <v>63</v>
      </c>
      <c r="G23" s="24" t="s">
        <v>106</v>
      </c>
      <c r="H23" s="6" t="s">
        <v>108</v>
      </c>
      <c r="I23" s="6" t="s">
        <v>107</v>
      </c>
      <c r="J23" s="6" t="s">
        <v>104</v>
      </c>
      <c r="K23" s="6">
        <v>85260</v>
      </c>
      <c r="L23" s="10" t="s">
        <v>105</v>
      </c>
      <c r="M23" s="15">
        <f>202237.71+85682.04+76516+51118+54021</f>
        <v>469574.75</v>
      </c>
      <c r="N23" s="16"/>
      <c r="O23" s="15">
        <f>SUM(M23:N23)</f>
        <v>469574.75</v>
      </c>
    </row>
    <row r="24" spans="1:15" s="8" customFormat="1" ht="60" x14ac:dyDescent="0.25">
      <c r="A24" s="8">
        <v>2098</v>
      </c>
      <c r="B24" s="8" t="s">
        <v>15</v>
      </c>
      <c r="C24" s="11" t="s">
        <v>168</v>
      </c>
      <c r="D24" s="8" t="s">
        <v>169</v>
      </c>
      <c r="E24" s="8" t="s">
        <v>62</v>
      </c>
      <c r="F24" s="8" t="s">
        <v>63</v>
      </c>
      <c r="G24" s="24" t="s">
        <v>170</v>
      </c>
      <c r="H24" s="8" t="s">
        <v>171</v>
      </c>
      <c r="I24" s="8" t="s">
        <v>172</v>
      </c>
      <c r="J24" s="8" t="s">
        <v>27</v>
      </c>
      <c r="K24" s="8">
        <v>97321</v>
      </c>
      <c r="L24" s="11" t="s">
        <v>173</v>
      </c>
      <c r="M24" s="22">
        <f>6618.8+10847.2</f>
        <v>17466</v>
      </c>
      <c r="N24" s="18">
        <v>0</v>
      </c>
      <c r="O24" s="22">
        <f>SUM(M24:N24)</f>
        <v>17466</v>
      </c>
    </row>
    <row r="25" spans="1:15" s="8" customFormat="1" x14ac:dyDescent="0.25">
      <c r="A25" s="8">
        <v>2098</v>
      </c>
      <c r="B25" s="8" t="s">
        <v>15</v>
      </c>
      <c r="D25" s="8" t="s">
        <v>174</v>
      </c>
      <c r="E25" s="8" t="s">
        <v>175</v>
      </c>
      <c r="F25" s="8" t="s">
        <v>63</v>
      </c>
      <c r="G25" s="24" t="s">
        <v>176</v>
      </c>
      <c r="H25" s="8" t="s">
        <v>177</v>
      </c>
      <c r="I25" s="8" t="s">
        <v>178</v>
      </c>
      <c r="J25" s="8" t="s">
        <v>27</v>
      </c>
      <c r="K25" s="8">
        <v>97062</v>
      </c>
      <c r="L25" s="11" t="s">
        <v>179</v>
      </c>
      <c r="M25" s="23">
        <f>2557.25+4041.72+4103.55+3656.46</f>
        <v>14358.98</v>
      </c>
      <c r="N25" s="18">
        <v>0</v>
      </c>
      <c r="O25" s="22">
        <f>SUM(M25:N25)</f>
        <v>14358.98</v>
      </c>
    </row>
    <row r="26" spans="1:15" s="8" customFormat="1" x14ac:dyDescent="0.25">
      <c r="A26" s="25">
        <v>2098</v>
      </c>
      <c r="B26" s="25" t="s">
        <v>15</v>
      </c>
      <c r="C26" s="25"/>
      <c r="D26" s="25" t="s">
        <v>16</v>
      </c>
      <c r="E26" s="25" t="s">
        <v>17</v>
      </c>
      <c r="F26" s="25" t="s">
        <v>18</v>
      </c>
      <c r="G26" s="24" t="s">
        <v>29</v>
      </c>
      <c r="H26" s="25" t="s">
        <v>30</v>
      </c>
      <c r="I26" s="25" t="s">
        <v>31</v>
      </c>
      <c r="J26" s="25" t="s">
        <v>32</v>
      </c>
      <c r="K26" s="25">
        <v>30084</v>
      </c>
      <c r="L26" s="25" t="s">
        <v>33</v>
      </c>
      <c r="M26" s="18">
        <v>94050</v>
      </c>
      <c r="N26" s="18"/>
      <c r="O26" s="18">
        <f>M26+N26</f>
        <v>94050</v>
      </c>
    </row>
    <row r="27" spans="1:15" s="20" customFormat="1" x14ac:dyDescent="0.25">
      <c r="A27" s="6">
        <v>2098</v>
      </c>
      <c r="B27" s="6" t="s">
        <v>15</v>
      </c>
      <c r="C27" s="6"/>
      <c r="D27" s="6" t="s">
        <v>61</v>
      </c>
      <c r="E27" s="6" t="s">
        <v>109</v>
      </c>
      <c r="F27" s="6" t="s">
        <v>63</v>
      </c>
      <c r="G27" s="24" t="s">
        <v>110</v>
      </c>
      <c r="H27" s="6" t="s">
        <v>111</v>
      </c>
      <c r="I27" s="6" t="s">
        <v>112</v>
      </c>
      <c r="J27" s="6" t="s">
        <v>27</v>
      </c>
      <c r="K27" s="6">
        <v>97015</v>
      </c>
      <c r="L27" s="7" t="s">
        <v>113</v>
      </c>
      <c r="M27" s="29">
        <v>96001.64</v>
      </c>
      <c r="N27" s="16">
        <v>7200</v>
      </c>
      <c r="O27" s="15">
        <f>SUM(M27:N27)</f>
        <v>103201.64</v>
      </c>
    </row>
    <row r="28" spans="1:15" s="8" customFormat="1" ht="31.9" customHeight="1" x14ac:dyDescent="0.25">
      <c r="A28" s="25">
        <v>2098</v>
      </c>
      <c r="B28" s="25" t="s">
        <v>15</v>
      </c>
      <c r="C28" s="25"/>
      <c r="D28" s="25" t="s">
        <v>61</v>
      </c>
      <c r="E28" s="25" t="s">
        <v>43</v>
      </c>
      <c r="F28" s="25" t="s">
        <v>18</v>
      </c>
      <c r="G28" s="24" t="s">
        <v>119</v>
      </c>
      <c r="H28" s="25" t="s">
        <v>117</v>
      </c>
      <c r="I28" s="25" t="s">
        <v>50</v>
      </c>
      <c r="J28" s="25" t="s">
        <v>27</v>
      </c>
      <c r="K28" s="25">
        <v>97223</v>
      </c>
      <c r="L28" s="25" t="s">
        <v>118</v>
      </c>
      <c r="M28" s="18">
        <v>8993</v>
      </c>
      <c r="N28" s="18"/>
      <c r="O28" s="18">
        <f>M28+N28</f>
        <v>8993</v>
      </c>
    </row>
    <row r="29" spans="1:15" s="8" customFormat="1" x14ac:dyDescent="0.25">
      <c r="A29" s="25">
        <v>2098</v>
      </c>
      <c r="B29" s="25" t="s">
        <v>15</v>
      </c>
      <c r="C29" s="25"/>
      <c r="D29" s="25" t="s">
        <v>61</v>
      </c>
      <c r="E29" s="25" t="s">
        <v>43</v>
      </c>
      <c r="F29" s="25" t="s">
        <v>18</v>
      </c>
      <c r="G29" s="24" t="s">
        <v>120</v>
      </c>
      <c r="H29" s="25" t="s">
        <v>117</v>
      </c>
      <c r="I29" s="25" t="s">
        <v>50</v>
      </c>
      <c r="J29" s="25" t="s">
        <v>27</v>
      </c>
      <c r="K29" s="25">
        <v>97223</v>
      </c>
      <c r="L29" s="25" t="s">
        <v>121</v>
      </c>
      <c r="M29" s="18">
        <v>7891.92</v>
      </c>
      <c r="N29" s="18"/>
      <c r="O29" s="18">
        <f>M29+N29</f>
        <v>7891.92</v>
      </c>
    </row>
    <row r="30" spans="1:15" s="8" customFormat="1" x14ac:dyDescent="0.25">
      <c r="A30" s="25">
        <v>2098</v>
      </c>
      <c r="B30" s="25" t="s">
        <v>15</v>
      </c>
      <c r="C30" s="25"/>
      <c r="D30" s="25" t="s">
        <v>16</v>
      </c>
      <c r="E30" s="25" t="s">
        <v>17</v>
      </c>
      <c r="F30" s="25" t="s">
        <v>18</v>
      </c>
      <c r="G30" s="24" t="s">
        <v>38</v>
      </c>
      <c r="H30" s="25" t="s">
        <v>39</v>
      </c>
      <c r="I30" s="25" t="s">
        <v>40</v>
      </c>
      <c r="J30" s="25" t="s">
        <v>41</v>
      </c>
      <c r="K30" s="25">
        <v>90814</v>
      </c>
      <c r="L30" s="25" t="s">
        <v>33</v>
      </c>
      <c r="M30" s="18">
        <v>151305</v>
      </c>
      <c r="N30" s="18"/>
      <c r="O30" s="18">
        <f>M30+N30</f>
        <v>151305</v>
      </c>
    </row>
    <row r="31" spans="1:15" s="8" customFormat="1" x14ac:dyDescent="0.25">
      <c r="A31" s="25">
        <v>2098</v>
      </c>
      <c r="B31" s="25" t="s">
        <v>15</v>
      </c>
      <c r="C31" s="25"/>
      <c r="D31" s="25" t="s">
        <v>42</v>
      </c>
      <c r="E31" s="25" t="s">
        <v>17</v>
      </c>
      <c r="F31" s="25" t="s">
        <v>18</v>
      </c>
      <c r="G31" s="30" t="s">
        <v>116</v>
      </c>
      <c r="H31" s="25" t="s">
        <v>114</v>
      </c>
      <c r="I31" s="25" t="s">
        <v>115</v>
      </c>
      <c r="J31" s="25" t="s">
        <v>87</v>
      </c>
      <c r="K31" s="25">
        <v>99206</v>
      </c>
      <c r="L31" s="25" t="s">
        <v>37</v>
      </c>
      <c r="M31" s="18">
        <v>55200</v>
      </c>
      <c r="N31" s="18"/>
      <c r="O31" s="18">
        <f>M31+N31</f>
        <v>55200</v>
      </c>
    </row>
    <row r="32" spans="1:15" s="8" customFormat="1" x14ac:dyDescent="0.25">
      <c r="A32" s="8">
        <v>2098</v>
      </c>
      <c r="B32" s="8" t="s">
        <v>15</v>
      </c>
      <c r="D32" s="8" t="s">
        <v>180</v>
      </c>
      <c r="E32" s="8" t="s">
        <v>17</v>
      </c>
      <c r="F32" s="8" t="s">
        <v>63</v>
      </c>
      <c r="G32" s="24" t="s">
        <v>181</v>
      </c>
      <c r="H32" s="8" t="s">
        <v>182</v>
      </c>
      <c r="I32" s="8" t="s">
        <v>183</v>
      </c>
      <c r="J32" s="8" t="s">
        <v>104</v>
      </c>
      <c r="K32" s="8">
        <v>72654</v>
      </c>
      <c r="L32" s="12" t="s">
        <v>184</v>
      </c>
      <c r="M32" s="23" t="s">
        <v>185</v>
      </c>
      <c r="N32" s="18">
        <v>0</v>
      </c>
      <c r="O32" s="23" t="s">
        <v>186</v>
      </c>
    </row>
    <row r="33" spans="1:15" s="8" customFormat="1" ht="28.15" customHeight="1" x14ac:dyDescent="0.25">
      <c r="A33" s="8">
        <v>2098</v>
      </c>
      <c r="B33" s="8" t="s">
        <v>15</v>
      </c>
      <c r="D33" s="8" t="s">
        <v>61</v>
      </c>
      <c r="E33" s="8" t="s">
        <v>62</v>
      </c>
      <c r="F33" s="8" t="s">
        <v>63</v>
      </c>
      <c r="G33" s="24" t="s">
        <v>126</v>
      </c>
      <c r="H33" s="8" t="s">
        <v>122</v>
      </c>
      <c r="I33" s="8" t="s">
        <v>123</v>
      </c>
      <c r="J33" s="8" t="s">
        <v>124</v>
      </c>
      <c r="K33" s="8">
        <v>75320</v>
      </c>
      <c r="L33" s="11" t="s">
        <v>125</v>
      </c>
      <c r="M33" s="22">
        <v>5091158</v>
      </c>
      <c r="N33" s="18">
        <f>502297.99+617733.31+625787.96+688574.88+809190.94</f>
        <v>3243585.08</v>
      </c>
      <c r="O33" s="18">
        <f>M33+N33</f>
        <v>8334743.0800000001</v>
      </c>
    </row>
    <row r="34" spans="1:15" s="8" customFormat="1" x14ac:dyDescent="0.25">
      <c r="A34" s="8">
        <v>2098</v>
      </c>
      <c r="B34" s="8" t="s">
        <v>15</v>
      </c>
      <c r="D34" s="8" t="s">
        <v>127</v>
      </c>
      <c r="E34" s="8" t="s">
        <v>62</v>
      </c>
      <c r="F34" s="8" t="s">
        <v>63</v>
      </c>
      <c r="G34" s="24" t="s">
        <v>131</v>
      </c>
      <c r="H34" s="8" t="s">
        <v>128</v>
      </c>
      <c r="I34" s="8" t="s">
        <v>129</v>
      </c>
      <c r="J34" s="8" t="s">
        <v>130</v>
      </c>
      <c r="K34" s="8">
        <v>48813</v>
      </c>
      <c r="L34" s="11" t="s">
        <v>37</v>
      </c>
      <c r="M34" s="17">
        <v>90000</v>
      </c>
      <c r="N34" s="18"/>
      <c r="O34" s="18">
        <f>M34+N34</f>
        <v>90000</v>
      </c>
    </row>
    <row r="35" spans="1:15" s="8" customFormat="1" x14ac:dyDescent="0.25">
      <c r="A35" s="8">
        <v>2098</v>
      </c>
      <c r="B35" s="8" t="s">
        <v>15</v>
      </c>
      <c r="D35" s="8" t="s">
        <v>132</v>
      </c>
      <c r="E35" s="8" t="s">
        <v>17</v>
      </c>
      <c r="F35" s="8" t="s">
        <v>63</v>
      </c>
      <c r="G35" s="24" t="s">
        <v>135</v>
      </c>
      <c r="H35" s="8" t="s">
        <v>133</v>
      </c>
      <c r="I35" s="8" t="s">
        <v>134</v>
      </c>
      <c r="J35" s="8" t="s">
        <v>51</v>
      </c>
      <c r="K35" s="8">
        <v>97370</v>
      </c>
      <c r="L35" s="12" t="s">
        <v>136</v>
      </c>
      <c r="M35" s="19" t="s">
        <v>137</v>
      </c>
      <c r="N35" s="18"/>
      <c r="O35" s="18">
        <v>0</v>
      </c>
    </row>
  </sheetData>
  <sortState ref="A2:O35">
    <sortCondition ref="G34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Jackie Olsen</cp:lastModifiedBy>
  <cp:lastPrinted>2019-09-24T00:22:59Z</cp:lastPrinted>
  <dcterms:created xsi:type="dcterms:W3CDTF">2016-09-27T21:53:53Z</dcterms:created>
  <dcterms:modified xsi:type="dcterms:W3CDTF">2021-11-05T00:38:35Z</dcterms:modified>
</cp:coreProperties>
</file>